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45" windowWidth="19425" windowHeight="1024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" i="1" l="1"/>
  <c r="G24" i="1"/>
  <c r="F24" i="1"/>
  <c r="S23" i="1"/>
  <c r="R23" i="1"/>
  <c r="P23" i="1"/>
  <c r="O23" i="1"/>
  <c r="M23" i="1"/>
  <c r="L23" i="1"/>
  <c r="J23" i="1"/>
  <c r="I23" i="1"/>
  <c r="H23" i="1"/>
  <c r="T23" i="1" s="1"/>
  <c r="S22" i="1"/>
  <c r="R22" i="1"/>
  <c r="P22" i="1"/>
  <c r="O22" i="1"/>
  <c r="M22" i="1"/>
  <c r="L22" i="1"/>
  <c r="J22" i="1"/>
  <c r="I22" i="1"/>
  <c r="H22" i="1"/>
  <c r="T22" i="1" s="1"/>
  <c r="S19" i="1"/>
  <c r="R19" i="1"/>
  <c r="P19" i="1"/>
  <c r="O19" i="1"/>
  <c r="M19" i="1"/>
  <c r="L19" i="1"/>
  <c r="J19" i="1"/>
  <c r="I19" i="1"/>
  <c r="H19" i="1"/>
  <c r="Q19" i="1" s="1"/>
  <c r="S14" i="1"/>
  <c r="R14" i="1"/>
  <c r="P14" i="1"/>
  <c r="O14" i="1"/>
  <c r="M14" i="1"/>
  <c r="L14" i="1"/>
  <c r="K14" i="1"/>
  <c r="J14" i="1"/>
  <c r="I14" i="1"/>
  <c r="H14" i="1"/>
  <c r="T14" i="1" s="1"/>
  <c r="K23" i="1" l="1"/>
  <c r="Q23" i="1"/>
  <c r="N23" i="1"/>
  <c r="K22" i="1"/>
  <c r="Q22" i="1"/>
  <c r="N22" i="1"/>
  <c r="N19" i="1"/>
  <c r="T19" i="1"/>
  <c r="K19" i="1"/>
  <c r="Q14" i="1"/>
  <c r="N14" i="1"/>
  <c r="C19" i="1"/>
  <c r="E19" i="1"/>
  <c r="D19" i="1"/>
  <c r="T24" i="1" l="1"/>
  <c r="S24" i="1"/>
  <c r="R24" i="1"/>
  <c r="Q24" i="1"/>
  <c r="P24" i="1"/>
  <c r="O24" i="1"/>
  <c r="N24" i="1"/>
  <c r="M24" i="1"/>
  <c r="L24" i="1"/>
  <c r="K24" i="1"/>
  <c r="J24" i="1"/>
  <c r="I24" i="1"/>
  <c r="C22" i="1"/>
  <c r="D22" i="1"/>
  <c r="E22" i="1"/>
  <c r="H20" i="1"/>
  <c r="H21" i="1" s="1"/>
  <c r="G20" i="1"/>
  <c r="G21" i="1" s="1"/>
  <c r="F20" i="1"/>
  <c r="F21" i="1" s="1"/>
  <c r="C14" i="1" l="1"/>
  <c r="C15" i="1"/>
  <c r="D14" i="1"/>
  <c r="E14" i="1"/>
  <c r="D15" i="1"/>
  <c r="E15" i="1"/>
  <c r="C16" i="1"/>
  <c r="D16" i="1"/>
  <c r="E16" i="1"/>
  <c r="C17" i="1"/>
  <c r="D17" i="1"/>
  <c r="E17" i="1"/>
  <c r="C18" i="1"/>
  <c r="D18" i="1"/>
  <c r="E18" i="1"/>
  <c r="E23" i="1"/>
  <c r="D23" i="1"/>
  <c r="C23" i="1"/>
</calcChain>
</file>

<file path=xl/sharedStrings.xml><?xml version="1.0" encoding="utf-8"?>
<sst xmlns="http://schemas.openxmlformats.org/spreadsheetml/2006/main" count="78" uniqueCount="60">
  <si>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</si>
  <si>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</si>
  <si>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</si>
  <si>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</si>
  <si>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</si>
  <si>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</si>
  <si>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</si>
  <si>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</si>
  <si>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</si>
  <si>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</si>
  <si>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</si>
  <si>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</si>
  <si>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</si>
  <si>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</si>
  <si>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</si>
  <si>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</si>
  <si>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</si>
  <si>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</si>
  <si>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</si>
  <si>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</si>
  <si>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</si>
  <si>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</si>
  <si>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</si>
  <si>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</si>
  <si>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</si>
  <si>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</si>
  <si>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</si>
  <si>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Картопля до 01.09 (молода)</t>
  </si>
  <si>
    <t>Сіль йодована</t>
  </si>
  <si>
    <t>Бульби цілі, здорові, сухі, незабруднені, нев’янучі.</t>
  </si>
  <si>
    <t>Солона, без сторонніх присмаків і ароматів; сипуча без грудочок; біла з блиском; слабкий запах йоду;розчинність у рідині повна.</t>
  </si>
  <si>
    <t>Відходи при гарячій обробці (приварок)</t>
  </si>
  <si>
    <t xml:space="preserve">                                                                                                               (підпис)                                 (ім’я, прізвище)</t>
  </si>
  <si>
    <t xml:space="preserve">Рецептура №  105
«Сборник  рецептур блюд (технологических карт) для питания школьников» 
Видання 1990 р.
</t>
  </si>
  <si>
    <t>КАРТОПЛЯНЕ ПЮРЕ</t>
  </si>
  <si>
    <t>МП Л</t>
  </si>
  <si>
    <t>Молоко 2,5%</t>
  </si>
  <si>
    <t>Однорідна рідина без осаду; колір білий зі злегка жовтуватим відтінком; смак і запах, властиві свіжому молоку.</t>
  </si>
  <si>
    <t>маса готового пюре: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</si>
  <si>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</si>
  <si>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</si>
  <si>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 xml:space="preserve">Очищену картоплю варять у підсоленій воді до готовності  (25-30 хв), воду зливають, картоплю підсушують. Відварену картоплю перетирають. При цьому температура картоплі повинна бути не нижче 80 °С, інакше картопляне пюре буде тягучим, що різко погіршує його смак та вигляд. 
В гарячу протерту картоплю, безперервно помішуючи, додають в два-три прийоми гаряче кип’ячене молоко та прогріте масло вершкове. Суміш збивають до отримання пухкої однорідної маси. 
</t>
  </si>
  <si>
    <t>Подають на мілкій закусочній тарілці при температурі 60-65 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</si>
  <si>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пухка маса викладена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</si>
  <si>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кремового до світло – жовтого.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</si>
  <si>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злегка солоний, ніжний, з ароматом молока та вершкового масла.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</si>
  <si>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густа, пухка, однорідна, без шматочків не протертої картоплі. </t>
    </r>
  </si>
  <si>
    <t>ВИХІД</t>
  </si>
  <si>
    <t>Картопля з 01.09 до 31.10</t>
  </si>
  <si>
    <t>Картопля з 01.01 до 28.02</t>
  </si>
  <si>
    <t>Картопля з 01.03 до 30.08</t>
  </si>
  <si>
    <t>Картопля з 01.11 до 31.12</t>
  </si>
  <si>
    <t>Порціонування</t>
  </si>
  <si>
    <t>Б</t>
  </si>
  <si>
    <t>Ж</t>
  </si>
  <si>
    <t>В</t>
  </si>
  <si>
    <t>ЕЦ</t>
  </si>
  <si>
    <t>90 г ± 3 %</t>
  </si>
  <si>
    <t>112 г ± 3 %</t>
  </si>
  <si>
    <t>маса молока кип'яченого: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</si>
</sst>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abSelected="1" view="pageLayout" topLeftCell="A10" zoomScale="70" zoomScaleNormal="100" zoomScalePageLayoutView="70" workbookViewId="0">
      <selection activeCell="B21" sqref="B21:E21"/>
    </sheetView>
  </sheetViews>
  <sheetFormatPr defaultRowHeight="15" x14ac:dyDescent="0.25"/>
  <cols>
    <col min="1" max="1" width="4.85546875" customWidth="1"/>
    <col min="2" max="2" width="12.710937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5" width="6.28515625" customWidth="1"/>
    <col min="16" max="16" width="6.42578125" customWidth="1"/>
    <col min="17" max="17" width="6.140625" customWidth="1"/>
    <col min="18" max="18" width="5.42578125" customWidth="1"/>
    <col min="19" max="19" width="5.28515625" customWidth="1"/>
    <col min="20" max="20" width="5.85546875" customWidth="1"/>
    <col min="21" max="21" width="19.140625" customWidth="1"/>
    <col min="22" max="22" width="10.85546875" customWidth="1"/>
    <col min="23" max="23" width="12.28515625" customWidth="1"/>
  </cols>
  <sheetData>
    <row r="1" spans="1:29" x14ac:dyDescent="0.25">
      <c r="A1" s="2"/>
      <c r="B1" s="63" t="s">
        <v>33</v>
      </c>
      <c r="C1" s="63"/>
      <c r="D1" s="63"/>
      <c r="E1" s="63"/>
      <c r="F1" s="63"/>
      <c r="G1" s="63"/>
      <c r="H1" s="63"/>
      <c r="I1" s="63"/>
      <c r="J1" s="64"/>
      <c r="K1" s="64"/>
      <c r="L1" s="64"/>
      <c r="M1" s="64"/>
      <c r="N1" s="64"/>
      <c r="O1" s="64"/>
      <c r="P1" s="4"/>
      <c r="Q1" s="62" t="s">
        <v>17</v>
      </c>
      <c r="R1" s="62"/>
      <c r="S1" s="62"/>
      <c r="T1" s="62"/>
      <c r="U1" s="62"/>
    </row>
    <row r="2" spans="1:29" x14ac:dyDescent="0.25">
      <c r="A2" s="2"/>
      <c r="B2" s="63"/>
      <c r="C2" s="63"/>
      <c r="D2" s="63"/>
      <c r="E2" s="63"/>
      <c r="F2" s="63"/>
      <c r="G2" s="63"/>
      <c r="H2" s="63"/>
      <c r="I2" s="64"/>
      <c r="J2" s="64"/>
      <c r="K2" s="64"/>
      <c r="L2" s="64"/>
      <c r="M2" s="64"/>
      <c r="N2" s="64"/>
      <c r="O2" s="64"/>
      <c r="P2" s="4"/>
      <c r="Q2" s="62" t="s">
        <v>18</v>
      </c>
      <c r="R2" s="62"/>
      <c r="S2" s="62"/>
      <c r="T2" s="62"/>
      <c r="U2" s="62"/>
    </row>
    <row r="3" spans="1:29" x14ac:dyDescent="0.25">
      <c r="A3" s="2"/>
      <c r="B3" s="63"/>
      <c r="C3" s="63"/>
      <c r="D3" s="63"/>
      <c r="E3" s="63"/>
      <c r="F3" s="63"/>
      <c r="G3" s="63"/>
      <c r="H3" s="63"/>
      <c r="I3" s="64"/>
      <c r="J3" s="64"/>
      <c r="K3" s="64"/>
      <c r="L3" s="64"/>
      <c r="M3" s="64"/>
      <c r="N3" s="64"/>
      <c r="O3" s="64"/>
      <c r="P3" s="4"/>
      <c r="Q3" s="62" t="s">
        <v>19</v>
      </c>
      <c r="R3" s="62"/>
      <c r="S3" s="62"/>
      <c r="T3" s="62"/>
      <c r="U3" s="62"/>
    </row>
    <row r="4" spans="1:29" x14ac:dyDescent="0.25">
      <c r="A4" s="2"/>
      <c r="B4" s="63"/>
      <c r="C4" s="63"/>
      <c r="D4" s="63"/>
      <c r="E4" s="63"/>
      <c r="F4" s="63"/>
      <c r="G4" s="63"/>
      <c r="H4" s="63"/>
      <c r="I4" s="64"/>
      <c r="J4" s="64"/>
      <c r="K4" s="64"/>
      <c r="L4" s="64"/>
      <c r="M4" s="64"/>
      <c r="N4" s="64"/>
      <c r="O4" s="64"/>
      <c r="P4" s="4"/>
      <c r="Q4" s="62" t="s">
        <v>20</v>
      </c>
      <c r="R4" s="62"/>
      <c r="S4" s="62"/>
      <c r="T4" s="62"/>
      <c r="U4" s="62"/>
    </row>
    <row r="5" spans="1:29" x14ac:dyDescent="0.25">
      <c r="A5" s="2"/>
      <c r="B5" s="63"/>
      <c r="C5" s="63"/>
      <c r="D5" s="63"/>
      <c r="E5" s="63"/>
      <c r="F5" s="63"/>
      <c r="G5" s="63"/>
      <c r="H5" s="63"/>
      <c r="I5" s="64"/>
      <c r="J5" s="64"/>
      <c r="K5" s="64"/>
      <c r="L5" s="64"/>
      <c r="M5" s="64"/>
      <c r="N5" s="64"/>
      <c r="O5" s="64"/>
      <c r="P5" s="4"/>
      <c r="Q5" s="4"/>
      <c r="R5" s="4"/>
      <c r="S5" s="4"/>
      <c r="T5" s="4"/>
      <c r="U5" s="4"/>
    </row>
    <row r="6" spans="1:29" x14ac:dyDescent="0.25">
      <c r="A6" s="56" t="s">
        <v>16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</row>
    <row r="7" spans="1:29" x14ac:dyDescent="0.25">
      <c r="A7" s="57" t="s">
        <v>34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58" t="s">
        <v>0</v>
      </c>
      <c r="B9" s="46" t="s">
        <v>14</v>
      </c>
      <c r="C9" s="46" t="s">
        <v>1</v>
      </c>
      <c r="D9" s="46"/>
      <c r="E9" s="46"/>
      <c r="F9" s="46"/>
      <c r="G9" s="46"/>
      <c r="H9" s="46"/>
      <c r="I9" s="46" t="s">
        <v>2</v>
      </c>
      <c r="J9" s="46"/>
      <c r="K9" s="46"/>
      <c r="L9" s="46"/>
      <c r="M9" s="46"/>
      <c r="N9" s="46"/>
      <c r="O9" s="46"/>
      <c r="P9" s="46"/>
      <c r="Q9" s="46"/>
      <c r="R9" s="67" t="s">
        <v>13</v>
      </c>
      <c r="S9" s="67"/>
      <c r="T9" s="67"/>
      <c r="U9" s="67" t="s">
        <v>3</v>
      </c>
      <c r="V9" s="77" t="s">
        <v>25</v>
      </c>
      <c r="W9" s="46" t="s">
        <v>31</v>
      </c>
      <c r="X9" s="46" t="s">
        <v>52</v>
      </c>
    </row>
    <row r="10" spans="1:29" ht="15.75" customHeight="1" x14ac:dyDescent="0.25">
      <c r="A10" s="59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67"/>
      <c r="S10" s="67"/>
      <c r="T10" s="67"/>
      <c r="U10" s="67"/>
      <c r="V10" s="78"/>
      <c r="W10" s="46"/>
      <c r="X10" s="46"/>
    </row>
    <row r="11" spans="1:29" ht="25.5" customHeight="1" x14ac:dyDescent="0.25">
      <c r="A11" s="59"/>
      <c r="B11" s="46"/>
      <c r="C11" s="61" t="s">
        <v>8</v>
      </c>
      <c r="D11" s="61"/>
      <c r="E11" s="61"/>
      <c r="F11" s="61" t="s">
        <v>9</v>
      </c>
      <c r="G11" s="61"/>
      <c r="H11" s="61"/>
      <c r="I11" s="61" t="s">
        <v>10</v>
      </c>
      <c r="J11" s="61"/>
      <c r="K11" s="61"/>
      <c r="L11" s="61" t="s">
        <v>11</v>
      </c>
      <c r="M11" s="61"/>
      <c r="N11" s="61"/>
      <c r="O11" s="61" t="s">
        <v>12</v>
      </c>
      <c r="P11" s="61"/>
      <c r="Q11" s="61"/>
      <c r="R11" s="67"/>
      <c r="S11" s="67"/>
      <c r="T11" s="67"/>
      <c r="U11" s="67"/>
      <c r="V11" s="78"/>
      <c r="W11" s="46"/>
      <c r="X11" s="46"/>
    </row>
    <row r="12" spans="1:29" x14ac:dyDescent="0.25">
      <c r="A12" s="59"/>
      <c r="B12" s="46"/>
      <c r="C12" s="68" t="s">
        <v>4</v>
      </c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70"/>
      <c r="U12" s="67"/>
      <c r="V12" s="79"/>
      <c r="W12" s="46"/>
      <c r="X12" s="46"/>
    </row>
    <row r="13" spans="1:29" ht="30.75" customHeight="1" x14ac:dyDescent="0.25">
      <c r="A13" s="60"/>
      <c r="B13" s="46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67"/>
      <c r="V13" s="14" t="s">
        <v>15</v>
      </c>
      <c r="W13" s="14" t="s">
        <v>15</v>
      </c>
      <c r="X13" s="39" t="s">
        <v>15</v>
      </c>
      <c r="Z13" s="40" t="s">
        <v>53</v>
      </c>
      <c r="AA13" s="40" t="s">
        <v>54</v>
      </c>
      <c r="AB13" s="40" t="s">
        <v>55</v>
      </c>
      <c r="AC13" s="40" t="s">
        <v>56</v>
      </c>
    </row>
    <row r="14" spans="1:29" ht="51.75" customHeight="1" x14ac:dyDescent="0.25">
      <c r="A14" s="24"/>
      <c r="B14" s="19" t="s">
        <v>27</v>
      </c>
      <c r="C14" s="16">
        <f t="shared" ref="C14:C23" si="0">(100*F14)/(100-V14)</f>
        <v>100</v>
      </c>
      <c r="D14" s="17">
        <f t="shared" ref="D14:D23" si="1">(100*G14)/(100-V14)</f>
        <v>100</v>
      </c>
      <c r="E14" s="17">
        <f t="shared" ref="E14:E23" si="2">(100*H14)/(100-V14)</f>
        <v>125</v>
      </c>
      <c r="F14" s="74">
        <v>80</v>
      </c>
      <c r="G14" s="74">
        <v>80</v>
      </c>
      <c r="H14" s="84">
        <f>G14/0.8</f>
        <v>100</v>
      </c>
      <c r="I14" s="47">
        <f>Z14/100*F14</f>
        <v>1.6</v>
      </c>
      <c r="J14" s="47">
        <f>Z14/100*G14</f>
        <v>1.6</v>
      </c>
      <c r="K14" s="47">
        <f>Z14/100*H14</f>
        <v>2</v>
      </c>
      <c r="L14" s="47">
        <f>AA14/100*F14</f>
        <v>0.32</v>
      </c>
      <c r="M14" s="47">
        <f>AA14/100*G14</f>
        <v>0.32</v>
      </c>
      <c r="N14" s="47">
        <f>AA14/100*H14</f>
        <v>0.4</v>
      </c>
      <c r="O14" s="47">
        <f>AB14/100*F14</f>
        <v>13.840000000000002</v>
      </c>
      <c r="P14" s="47">
        <f>AB14/100*G14</f>
        <v>13.840000000000002</v>
      </c>
      <c r="Q14" s="47">
        <f>AB14/100*H14</f>
        <v>17.3</v>
      </c>
      <c r="R14" s="50">
        <f>AC14/100*F14</f>
        <v>64</v>
      </c>
      <c r="S14" s="50">
        <f>AC14/100*G14</f>
        <v>64</v>
      </c>
      <c r="T14" s="50">
        <f>AC14/100*H14</f>
        <v>80</v>
      </c>
      <c r="U14" s="71" t="s">
        <v>29</v>
      </c>
      <c r="V14" s="20">
        <v>20</v>
      </c>
      <c r="W14" s="21">
        <v>0</v>
      </c>
      <c r="X14" s="41"/>
      <c r="Z14" s="47">
        <v>2</v>
      </c>
      <c r="AA14" s="47">
        <v>0.4</v>
      </c>
      <c r="AB14" s="47">
        <v>17.3</v>
      </c>
      <c r="AC14" s="50">
        <v>80</v>
      </c>
    </row>
    <row r="15" spans="1:29" ht="52.5" customHeight="1" x14ac:dyDescent="0.25">
      <c r="A15" s="24"/>
      <c r="B15" s="15" t="s">
        <v>48</v>
      </c>
      <c r="C15" s="16">
        <f>(100*F14)/(100-V15)</f>
        <v>106.66666666666667</v>
      </c>
      <c r="D15" s="17">
        <f>(100*G14)/(100-V15)</f>
        <v>106.66666666666667</v>
      </c>
      <c r="E15" s="17">
        <f>(100*H14)/(100-V15)</f>
        <v>133.33333333333334</v>
      </c>
      <c r="F15" s="75"/>
      <c r="G15" s="75"/>
      <c r="H15" s="85"/>
      <c r="I15" s="48"/>
      <c r="J15" s="48"/>
      <c r="K15" s="48"/>
      <c r="L15" s="48"/>
      <c r="M15" s="48"/>
      <c r="N15" s="48"/>
      <c r="O15" s="48"/>
      <c r="P15" s="48"/>
      <c r="Q15" s="48"/>
      <c r="R15" s="51"/>
      <c r="S15" s="51"/>
      <c r="T15" s="51"/>
      <c r="U15" s="72"/>
      <c r="V15" s="21">
        <v>25</v>
      </c>
      <c r="W15" s="21">
        <v>0</v>
      </c>
      <c r="X15" s="41"/>
      <c r="Z15" s="48"/>
      <c r="AA15" s="48"/>
      <c r="AB15" s="48"/>
      <c r="AC15" s="51"/>
    </row>
    <row r="16" spans="1:29" ht="52.5" customHeight="1" x14ac:dyDescent="0.25">
      <c r="A16" s="24"/>
      <c r="B16" s="15" t="s">
        <v>51</v>
      </c>
      <c r="C16" s="16">
        <f>(100*F14)/(100-V16)</f>
        <v>114.28571428571429</v>
      </c>
      <c r="D16" s="17">
        <f>(100*G14)/(100-V16)</f>
        <v>114.28571428571429</v>
      </c>
      <c r="E16" s="17">
        <f>(100*H14)/(100-V16)</f>
        <v>142.85714285714286</v>
      </c>
      <c r="F16" s="75"/>
      <c r="G16" s="75"/>
      <c r="H16" s="85"/>
      <c r="I16" s="48"/>
      <c r="J16" s="48"/>
      <c r="K16" s="48"/>
      <c r="L16" s="48"/>
      <c r="M16" s="48"/>
      <c r="N16" s="48"/>
      <c r="O16" s="48"/>
      <c r="P16" s="48"/>
      <c r="Q16" s="48"/>
      <c r="R16" s="51"/>
      <c r="S16" s="51"/>
      <c r="T16" s="51"/>
      <c r="U16" s="72"/>
      <c r="V16" s="21">
        <v>30</v>
      </c>
      <c r="W16" s="21">
        <v>0</v>
      </c>
      <c r="X16" s="41"/>
      <c r="Z16" s="48"/>
      <c r="AA16" s="48"/>
      <c r="AB16" s="48"/>
      <c r="AC16" s="51"/>
    </row>
    <row r="17" spans="1:29" ht="52.5" customHeight="1" x14ac:dyDescent="0.25">
      <c r="A17" s="24"/>
      <c r="B17" s="15" t="s">
        <v>49</v>
      </c>
      <c r="C17" s="16">
        <f>(100*F14)/(100-V17)</f>
        <v>123.07692307692308</v>
      </c>
      <c r="D17" s="17">
        <f>(100*G14)/(100-V17)</f>
        <v>123.07692307692308</v>
      </c>
      <c r="E17" s="17">
        <f>(100*H14)/(100-V17)</f>
        <v>153.84615384615384</v>
      </c>
      <c r="F17" s="75"/>
      <c r="G17" s="75"/>
      <c r="H17" s="85"/>
      <c r="I17" s="48"/>
      <c r="J17" s="48"/>
      <c r="K17" s="48"/>
      <c r="L17" s="48"/>
      <c r="M17" s="48"/>
      <c r="N17" s="48"/>
      <c r="O17" s="48"/>
      <c r="P17" s="48"/>
      <c r="Q17" s="48"/>
      <c r="R17" s="51"/>
      <c r="S17" s="51"/>
      <c r="T17" s="51"/>
      <c r="U17" s="72"/>
      <c r="V17" s="21">
        <v>35</v>
      </c>
      <c r="W17" s="21">
        <v>0</v>
      </c>
      <c r="X17" s="41"/>
      <c r="Z17" s="48"/>
      <c r="AA17" s="48"/>
      <c r="AB17" s="48"/>
      <c r="AC17" s="51"/>
    </row>
    <row r="18" spans="1:29" ht="52.5" customHeight="1" x14ac:dyDescent="0.25">
      <c r="A18" s="24"/>
      <c r="B18" s="15" t="s">
        <v>50</v>
      </c>
      <c r="C18" s="16">
        <f>(100*F14)/(100-V18)</f>
        <v>133.33333333333334</v>
      </c>
      <c r="D18" s="17">
        <f>(100*G14)/(100-V18)</f>
        <v>133.33333333333334</v>
      </c>
      <c r="E18" s="17">
        <f>(100*H14)/(100-V18)</f>
        <v>166.66666666666666</v>
      </c>
      <c r="F18" s="76"/>
      <c r="G18" s="76"/>
      <c r="H18" s="86"/>
      <c r="I18" s="49"/>
      <c r="J18" s="49"/>
      <c r="K18" s="49"/>
      <c r="L18" s="49"/>
      <c r="M18" s="49"/>
      <c r="N18" s="49"/>
      <c r="O18" s="49"/>
      <c r="P18" s="49"/>
      <c r="Q18" s="49"/>
      <c r="R18" s="52"/>
      <c r="S18" s="52"/>
      <c r="T18" s="52"/>
      <c r="U18" s="73"/>
      <c r="V18" s="21">
        <v>40</v>
      </c>
      <c r="W18" s="21">
        <v>0</v>
      </c>
      <c r="X18" s="41"/>
      <c r="Z18" s="49"/>
      <c r="AA18" s="49"/>
      <c r="AB18" s="49"/>
      <c r="AC18" s="52"/>
    </row>
    <row r="19" spans="1:29" ht="72.75" customHeight="1" x14ac:dyDescent="0.25">
      <c r="A19" s="24" t="s">
        <v>35</v>
      </c>
      <c r="B19" s="15" t="s">
        <v>36</v>
      </c>
      <c r="C19" s="16">
        <f>(100*F19)/(100-V19)</f>
        <v>14</v>
      </c>
      <c r="D19" s="17">
        <f t="shared" ref="D19" si="3">(100*G19)/(100-V19)</f>
        <v>14</v>
      </c>
      <c r="E19" s="17">
        <f t="shared" ref="E19" si="4">(100*H19)/(100-V19)</f>
        <v>17.5</v>
      </c>
      <c r="F19" s="17">
        <v>14</v>
      </c>
      <c r="G19" s="17">
        <v>14</v>
      </c>
      <c r="H19" s="44">
        <f>G19/0.8</f>
        <v>17.5</v>
      </c>
      <c r="I19" s="42">
        <f>Z19/100*F19</f>
        <v>0.39479999999999998</v>
      </c>
      <c r="J19" s="42">
        <f>Z19/100*G19</f>
        <v>0.39479999999999998</v>
      </c>
      <c r="K19" s="42">
        <f>Z19/100*H19</f>
        <v>0.49349999999999999</v>
      </c>
      <c r="L19" s="42">
        <f>AA19/100*F19</f>
        <v>0.35000000000000003</v>
      </c>
      <c r="M19" s="42">
        <f>AA19/100*G19</f>
        <v>0.35000000000000003</v>
      </c>
      <c r="N19" s="42">
        <f>AA19/100*H19</f>
        <v>0.4375</v>
      </c>
      <c r="O19" s="42">
        <f>AB19/100*F19</f>
        <v>0.66220000000000001</v>
      </c>
      <c r="P19" s="42">
        <f>AB19/100*G19</f>
        <v>0.66220000000000001</v>
      </c>
      <c r="Q19" s="42">
        <f>AB19/100*H19</f>
        <v>0.82774999999999999</v>
      </c>
      <c r="R19" s="43">
        <f>AC19/100*F19</f>
        <v>7.28</v>
      </c>
      <c r="S19" s="43">
        <f>AC19/100*G19</f>
        <v>7.28</v>
      </c>
      <c r="T19" s="43">
        <f>AC19/100*H19</f>
        <v>9.1</v>
      </c>
      <c r="U19" s="33" t="s">
        <v>37</v>
      </c>
      <c r="V19" s="21">
        <v>0</v>
      </c>
      <c r="W19" s="21">
        <v>0</v>
      </c>
      <c r="X19" s="41"/>
      <c r="Z19" s="42">
        <v>2.82</v>
      </c>
      <c r="AA19" s="42">
        <v>2.5</v>
      </c>
      <c r="AB19" s="42">
        <v>4.7300000000000004</v>
      </c>
      <c r="AC19" s="43">
        <v>52</v>
      </c>
    </row>
    <row r="20" spans="1:29" ht="25.5" customHeight="1" x14ac:dyDescent="0.25">
      <c r="A20" s="24"/>
      <c r="B20" s="53" t="s">
        <v>59</v>
      </c>
      <c r="C20" s="54"/>
      <c r="D20" s="54"/>
      <c r="E20" s="55"/>
      <c r="F20" s="32">
        <f>F19*(100-W20)/100</f>
        <v>13.3</v>
      </c>
      <c r="G20" s="32">
        <f>G19*(100-W20)/100</f>
        <v>13.3</v>
      </c>
      <c r="H20" s="32">
        <f>H19*(100-W20)/100</f>
        <v>16.625</v>
      </c>
      <c r="I20" s="18"/>
      <c r="J20" s="18"/>
      <c r="K20" s="18"/>
      <c r="L20" s="18"/>
      <c r="M20" s="18"/>
      <c r="N20" s="18"/>
      <c r="O20" s="18"/>
      <c r="P20" s="18"/>
      <c r="Q20" s="18"/>
      <c r="R20" s="17"/>
      <c r="S20" s="17"/>
      <c r="T20" s="17"/>
      <c r="U20" s="33"/>
      <c r="V20" s="21">
        <v>0</v>
      </c>
      <c r="W20" s="31">
        <v>5</v>
      </c>
      <c r="X20" s="41"/>
      <c r="Z20" s="42"/>
      <c r="AA20" s="42"/>
      <c r="AB20" s="42"/>
      <c r="AC20" s="43"/>
    </row>
    <row r="21" spans="1:29" ht="23.25" customHeight="1" x14ac:dyDescent="0.25">
      <c r="A21" s="24"/>
      <c r="B21" s="53" t="s">
        <v>38</v>
      </c>
      <c r="C21" s="54"/>
      <c r="D21" s="54"/>
      <c r="E21" s="55"/>
      <c r="F21" s="32">
        <f>(F14+F20)*(100-W21)/100</f>
        <v>88.635000000000005</v>
      </c>
      <c r="G21" s="32">
        <f>(G14+G20)*(100-W21)/100</f>
        <v>88.635000000000005</v>
      </c>
      <c r="H21" s="32">
        <f>(H14+H20)*(100-W21)/100</f>
        <v>110.79375</v>
      </c>
      <c r="I21" s="18"/>
      <c r="J21" s="18"/>
      <c r="K21" s="18"/>
      <c r="L21" s="18"/>
      <c r="M21" s="18"/>
      <c r="N21" s="18"/>
      <c r="O21" s="18"/>
      <c r="P21" s="18"/>
      <c r="Q21" s="18"/>
      <c r="R21" s="17"/>
      <c r="S21" s="17"/>
      <c r="T21" s="17"/>
      <c r="U21" s="33"/>
      <c r="V21" s="21">
        <v>0</v>
      </c>
      <c r="W21" s="31">
        <v>5</v>
      </c>
      <c r="X21" s="41"/>
      <c r="Z21" s="42"/>
      <c r="AA21" s="42"/>
      <c r="AB21" s="42"/>
      <c r="AC21" s="43"/>
    </row>
    <row r="22" spans="1:29" ht="79.5" customHeight="1" x14ac:dyDescent="0.25">
      <c r="A22" s="24" t="s">
        <v>35</v>
      </c>
      <c r="B22" s="15" t="s">
        <v>39</v>
      </c>
      <c r="C22" s="16">
        <f t="shared" si="0"/>
        <v>2</v>
      </c>
      <c r="D22" s="17">
        <f t="shared" si="1"/>
        <v>2</v>
      </c>
      <c r="E22" s="17">
        <f t="shared" si="2"/>
        <v>2.5</v>
      </c>
      <c r="F22" s="17">
        <v>2</v>
      </c>
      <c r="G22" s="17">
        <v>2</v>
      </c>
      <c r="H22" s="44">
        <f>G22/0.8</f>
        <v>2.5</v>
      </c>
      <c r="I22" s="42">
        <f>Z22/100*F22</f>
        <v>1.6E-2</v>
      </c>
      <c r="J22" s="42">
        <f>Z22/100*G22</f>
        <v>1.6E-2</v>
      </c>
      <c r="K22" s="42">
        <f>Z22/100*H22</f>
        <v>0.02</v>
      </c>
      <c r="L22" s="42">
        <f>AA22/100*F22</f>
        <v>1.45</v>
      </c>
      <c r="M22" s="42">
        <f>AA22/100*G22</f>
        <v>1.45</v>
      </c>
      <c r="N22" s="42">
        <f>AA22/100*H22</f>
        <v>1.8125</v>
      </c>
      <c r="O22" s="42">
        <f>AB22/100*F22</f>
        <v>2.6000000000000002E-2</v>
      </c>
      <c r="P22" s="42">
        <f>AB22/100*G22</f>
        <v>2.6000000000000002E-2</v>
      </c>
      <c r="Q22" s="42">
        <f>AB22/100*H22</f>
        <v>3.2500000000000001E-2</v>
      </c>
      <c r="R22" s="43">
        <f>AC22/100*F22</f>
        <v>13.22</v>
      </c>
      <c r="S22" s="43">
        <f>AC22/100*G22</f>
        <v>13.22</v>
      </c>
      <c r="T22" s="43">
        <f>AC22/100*H22</f>
        <v>16.525000000000002</v>
      </c>
      <c r="U22" s="33" t="s">
        <v>40</v>
      </c>
      <c r="V22" s="21">
        <v>0</v>
      </c>
      <c r="W22" s="21">
        <v>0</v>
      </c>
      <c r="X22" s="41"/>
      <c r="Z22" s="42">
        <v>0.8</v>
      </c>
      <c r="AA22" s="42">
        <v>72.5</v>
      </c>
      <c r="AB22" s="42">
        <v>1.3</v>
      </c>
      <c r="AC22" s="43">
        <v>661</v>
      </c>
    </row>
    <row r="23" spans="1:29" ht="76.5" customHeight="1" x14ac:dyDescent="0.25">
      <c r="A23" s="24"/>
      <c r="B23" s="15" t="s">
        <v>28</v>
      </c>
      <c r="C23" s="27">
        <f t="shared" si="0"/>
        <v>0.25</v>
      </c>
      <c r="D23" s="18">
        <f t="shared" si="1"/>
        <v>0.25</v>
      </c>
      <c r="E23" s="18">
        <f t="shared" si="2"/>
        <v>0.3125</v>
      </c>
      <c r="F23" s="18">
        <v>0.25</v>
      </c>
      <c r="G23" s="18">
        <v>0.25</v>
      </c>
      <c r="H23" s="45">
        <f>G23/0.8</f>
        <v>0.3125</v>
      </c>
      <c r="I23" s="42">
        <f>Z23/100*F23</f>
        <v>0</v>
      </c>
      <c r="J23" s="42">
        <f>Z23/100*G23</f>
        <v>0</v>
      </c>
      <c r="K23" s="42">
        <f>Z23/100*H23</f>
        <v>0</v>
      </c>
      <c r="L23" s="42">
        <f>AA23/100*F23</f>
        <v>0</v>
      </c>
      <c r="M23" s="42">
        <f>AA23/100*G23</f>
        <v>0</v>
      </c>
      <c r="N23" s="42">
        <f>AA23/100*H23</f>
        <v>0</v>
      </c>
      <c r="O23" s="42">
        <f>AB23/100*F23</f>
        <v>0</v>
      </c>
      <c r="P23" s="42">
        <f>AB23/100*G23</f>
        <v>0</v>
      </c>
      <c r="Q23" s="42">
        <f>AB23/100*H23</f>
        <v>0</v>
      </c>
      <c r="R23" s="43">
        <f>AC23/100*F23</f>
        <v>0</v>
      </c>
      <c r="S23" s="43">
        <f>AC23/100*G23</f>
        <v>0</v>
      </c>
      <c r="T23" s="43">
        <f>AC23/100*H23</f>
        <v>0</v>
      </c>
      <c r="U23" s="33" t="s">
        <v>30</v>
      </c>
      <c r="V23" s="21">
        <v>0</v>
      </c>
      <c r="W23" s="21">
        <v>0</v>
      </c>
      <c r="X23" s="41"/>
      <c r="Z23" s="42">
        <v>0</v>
      </c>
      <c r="AA23" s="42">
        <v>0</v>
      </c>
      <c r="AB23" s="42">
        <v>0</v>
      </c>
      <c r="AC23" s="43">
        <v>0</v>
      </c>
    </row>
    <row r="24" spans="1:29" x14ac:dyDescent="0.25">
      <c r="A24" s="23"/>
      <c r="B24" s="80" t="s">
        <v>47</v>
      </c>
      <c r="C24" s="81"/>
      <c r="D24" s="81"/>
      <c r="E24" s="82"/>
      <c r="F24" s="22">
        <f>SUM(F21:F23)*(100-W24)/100</f>
        <v>89.976150000000004</v>
      </c>
      <c r="G24" s="22">
        <f>SUM(G21:G23)*(100-W24)/100</f>
        <v>89.976150000000004</v>
      </c>
      <c r="H24" s="22">
        <f>SUM(H21:H23)*(100-W24)/100</f>
        <v>112.47018750000001</v>
      </c>
      <c r="I24" s="28">
        <f>I14+I19+I22+I23</f>
        <v>2.0108000000000001</v>
      </c>
      <c r="J24" s="28">
        <f t="shared" ref="J24:T24" si="5">J14+J19+J22+J23</f>
        <v>2.0108000000000001</v>
      </c>
      <c r="K24" s="28">
        <f t="shared" si="5"/>
        <v>2.5135000000000001</v>
      </c>
      <c r="L24" s="28">
        <f t="shared" si="5"/>
        <v>2.12</v>
      </c>
      <c r="M24" s="28">
        <f t="shared" si="5"/>
        <v>2.12</v>
      </c>
      <c r="N24" s="28">
        <f t="shared" si="5"/>
        <v>2.65</v>
      </c>
      <c r="O24" s="28">
        <f t="shared" si="5"/>
        <v>14.528200000000002</v>
      </c>
      <c r="P24" s="28">
        <f t="shared" si="5"/>
        <v>14.528200000000002</v>
      </c>
      <c r="Q24" s="28">
        <f t="shared" si="5"/>
        <v>18.160249999999998</v>
      </c>
      <c r="R24" s="22">
        <f t="shared" si="5"/>
        <v>84.5</v>
      </c>
      <c r="S24" s="22">
        <f t="shared" si="5"/>
        <v>84.5</v>
      </c>
      <c r="T24" s="22">
        <f t="shared" si="5"/>
        <v>105.625</v>
      </c>
      <c r="U24" s="3"/>
      <c r="V24" s="21"/>
      <c r="W24" s="30">
        <v>1</v>
      </c>
      <c r="X24" s="41"/>
      <c r="Z24" s="42"/>
      <c r="AA24" s="42"/>
      <c r="AB24" s="42"/>
      <c r="AC24" s="43"/>
    </row>
    <row r="25" spans="1:29" x14ac:dyDescent="0.25">
      <c r="A25" s="34"/>
      <c r="B25" s="8"/>
      <c r="C25" s="8"/>
      <c r="D25" s="8"/>
      <c r="E25" s="8"/>
      <c r="F25" s="35"/>
      <c r="G25" s="35"/>
      <c r="H25" s="35"/>
      <c r="I25" s="36"/>
      <c r="J25" s="36"/>
      <c r="K25" s="36"/>
      <c r="L25" s="36"/>
      <c r="M25" s="36"/>
      <c r="N25" s="36"/>
      <c r="O25" s="36"/>
      <c r="P25" s="36"/>
      <c r="Q25" s="36"/>
      <c r="R25" s="35"/>
      <c r="S25" s="35"/>
      <c r="T25" s="35"/>
      <c r="U25" s="9"/>
      <c r="V25" s="37"/>
      <c r="W25" s="38"/>
    </row>
    <row r="26" spans="1:29" x14ac:dyDescent="0.25">
      <c r="A26" s="7"/>
      <c r="B26" s="8"/>
      <c r="C26" s="10"/>
      <c r="D26" s="10"/>
      <c r="E26" s="10"/>
      <c r="F26" s="12"/>
      <c r="G26" s="12"/>
      <c r="H26" s="12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9"/>
    </row>
    <row r="27" spans="1:29" x14ac:dyDescent="0.25">
      <c r="A27" s="7"/>
      <c r="B27" s="65" t="s">
        <v>21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</row>
    <row r="28" spans="1:29" ht="66" customHeight="1" x14ac:dyDescent="0.25">
      <c r="A28" s="7"/>
      <c r="B28" s="66" t="s">
        <v>41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</row>
    <row r="29" spans="1:29" x14ac:dyDescent="0.25">
      <c r="A29" s="7"/>
      <c r="B29" s="26" t="s">
        <v>42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9" x14ac:dyDescent="0.25">
      <c r="A30" s="7"/>
      <c r="B30" s="2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65" t="s">
        <v>22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</row>
    <row r="32" spans="1:29" x14ac:dyDescent="0.25">
      <c r="A32" s="1"/>
      <c r="B32" s="5" t="s">
        <v>43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 t="s">
        <v>44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 t="s">
        <v>45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 t="s">
        <v>46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65" t="s">
        <v>23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</row>
    <row r="38" spans="1:21" x14ac:dyDescent="0.25">
      <c r="A38" s="1"/>
      <c r="B38" s="5" t="s">
        <v>26</v>
      </c>
      <c r="C38" s="5"/>
      <c r="D38" s="5" t="s">
        <v>57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5"/>
      <c r="C39" s="5"/>
      <c r="D39" s="5" t="s">
        <v>58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25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25">
      <c r="A43" s="1"/>
      <c r="B43" s="83" t="s">
        <v>24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</row>
    <row r="44" spans="1:21" x14ac:dyDescent="0.25">
      <c r="A44" s="1"/>
      <c r="B44" s="5" t="s">
        <v>32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6"/>
      <c r="N44" s="5"/>
      <c r="O44" s="5"/>
      <c r="P44" s="6"/>
      <c r="Q44" s="5"/>
      <c r="R44" s="5"/>
      <c r="S44" s="5"/>
      <c r="T44" s="5"/>
      <c r="U44" s="6"/>
    </row>
    <row r="45" spans="1:2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21" x14ac:dyDescent="0.25">
      <c r="A46" s="1"/>
    </row>
    <row r="47" spans="1:21" x14ac:dyDescent="0.25">
      <c r="A47" s="1"/>
    </row>
    <row r="48" spans="1:21" x14ac:dyDescent="0.25">
      <c r="A48" s="1"/>
    </row>
    <row r="49" spans="1:1" x14ac:dyDescent="0.25">
      <c r="A49" s="1"/>
    </row>
  </sheetData>
  <mergeCells count="51">
    <mergeCell ref="V9:V12"/>
    <mergeCell ref="W9:W12"/>
    <mergeCell ref="B24:E24"/>
    <mergeCell ref="B37:U37"/>
    <mergeCell ref="B43:U43"/>
    <mergeCell ref="B9:B13"/>
    <mergeCell ref="B31:U31"/>
    <mergeCell ref="H14:H18"/>
    <mergeCell ref="I14:I18"/>
    <mergeCell ref="J14:J18"/>
    <mergeCell ref="K14:K18"/>
    <mergeCell ref="L14:L18"/>
    <mergeCell ref="M14:M18"/>
    <mergeCell ref="N14:N18"/>
    <mergeCell ref="O14:O18"/>
    <mergeCell ref="P14:P18"/>
    <mergeCell ref="B27:U27"/>
    <mergeCell ref="B28:U28"/>
    <mergeCell ref="O11:Q11"/>
    <mergeCell ref="C9:H10"/>
    <mergeCell ref="I9:Q10"/>
    <mergeCell ref="R9:T11"/>
    <mergeCell ref="U9:U13"/>
    <mergeCell ref="C12:T12"/>
    <mergeCell ref="C11:E11"/>
    <mergeCell ref="F11:H11"/>
    <mergeCell ref="U14:U18"/>
    <mergeCell ref="F14:F18"/>
    <mergeCell ref="G14:G18"/>
    <mergeCell ref="Q14:Q18"/>
    <mergeCell ref="R14:R18"/>
    <mergeCell ref="S14:S18"/>
    <mergeCell ref="Q1:U1"/>
    <mergeCell ref="Q2:U2"/>
    <mergeCell ref="Q3:U3"/>
    <mergeCell ref="Q4:U4"/>
    <mergeCell ref="B1:H5"/>
    <mergeCell ref="I1:O5"/>
    <mergeCell ref="B20:E20"/>
    <mergeCell ref="B21:E21"/>
    <mergeCell ref="T14:T18"/>
    <mergeCell ref="A6:U6"/>
    <mergeCell ref="A7:U7"/>
    <mergeCell ref="A9:A13"/>
    <mergeCell ref="I11:K11"/>
    <mergeCell ref="L11:N11"/>
    <mergeCell ref="X9:X12"/>
    <mergeCell ref="Z14:Z18"/>
    <mergeCell ref="AA14:AA18"/>
    <mergeCell ref="AB14:AB18"/>
    <mergeCell ref="AC14:AC18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2022-11-05T18:45:56Z</dcterms:modified>
</cp:coreProperties>
</file>